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тмц!$A$1:$Z$20</definedName>
  </definedNames>
  <calcPr calcId="125725"/>
</workbook>
</file>

<file path=xl/calcChain.xml><?xml version="1.0" encoding="utf-8"?>
<calcChain xmlns="http://schemas.openxmlformats.org/spreadsheetml/2006/main">
  <c r="Y14" i="4"/>
  <c r="L14"/>
  <c r="Y7"/>
  <c r="Y8"/>
  <c r="Y9"/>
  <c r="Y10"/>
  <c r="Y11"/>
  <c r="Y12"/>
  <c r="Y13"/>
  <c r="Y6"/>
  <c r="M14" l="1"/>
  <c r="N14"/>
  <c r="O14"/>
  <c r="P14"/>
  <c r="R14"/>
  <c r="T14"/>
  <c r="U14"/>
  <c r="V14"/>
  <c r="W14"/>
</calcChain>
</file>

<file path=xl/sharedStrings.xml><?xml version="1.0" encoding="utf-8"?>
<sst xmlns="http://schemas.openxmlformats.org/spreadsheetml/2006/main" count="116" uniqueCount="77">
  <si>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</si>
  <si>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</si>
  <si>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</si>
  <si>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</si>
  <si>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</si>
  <si>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</si>
  <si>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</si>
  <si>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</si>
  <si>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</si>
  <si>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</si>
  <si>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</si>
  <si>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</si>
  <si>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</si>
  <si>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</si>
  <si>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</si>
  <si>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</si>
  <si>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</si>
  <si>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</si>
  <si>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</si>
  <si>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</si>
  <si>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</si>
  <si>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</si>
  <si>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</si>
  <si>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</si>
  <si>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</si>
  <si>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</si>
  <si>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</si>
  <si>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</si>
  <si>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</si>
  <si>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</si>
  <si>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</si>
  <si>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</si>
  <si>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</si>
  <si>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</si>
  <si>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</si>
  <si>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</si>
  <si>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</si>
  <si>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</si>
  <si>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</si>
  <si>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</si>
  <si>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</si>
  <si>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</si>
  <si>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</si>
  <si>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Центральный склад г.Петрозаводск, ул. Жуковского, д. 16 а</t>
  </si>
  <si>
    <t>ТЗ</t>
  </si>
  <si>
    <t>ОКПД2</t>
  </si>
  <si>
    <t>ВК-ТС-067-19</t>
  </si>
  <si>
    <t xml:space="preserve"> Реле тепловое TVS 1.6-2.5A (LRE07)</t>
  </si>
  <si>
    <t>Блок питания DR-15-24</t>
  </si>
  <si>
    <t>Блок питания БП30Б-Д3-24</t>
  </si>
  <si>
    <t>Элемент питания ААА 1,5V</t>
  </si>
  <si>
    <t>Счетчик электроэнергии "Меркурий 234" АRТ-02 Р 5(100) А, 400 В</t>
  </si>
  <si>
    <t>RU C-RU.ГА02.B00577 ТЗ</t>
  </si>
  <si>
    <t>Счетчик электроэнергии "Меркурий 234" АRТ-03 Р 5(10) А, 400 В</t>
  </si>
  <si>
    <t>Счетчик электроэнергии "Меркурий 234" АRТ-00 Р 3*57,/100 5-10А</t>
  </si>
  <si>
    <t>Газоанализатор ОКА-92М (O2-CH4) переносной, выносн.датчики (по 1шт), L кабеля 6м</t>
  </si>
  <si>
    <t>27.12.24.140</t>
  </si>
  <si>
    <t>46.69.5</t>
  </si>
  <si>
    <t>27.12.24.120</t>
  </si>
  <si>
    <t>26.20.40.110</t>
  </si>
  <si>
    <t>26,20</t>
  </si>
  <si>
    <t>27.20.12.000</t>
  </si>
  <si>
    <t>27.20.1</t>
  </si>
  <si>
    <t>26.51.63.130</t>
  </si>
  <si>
    <t>26.51.53.110</t>
  </si>
  <si>
    <t>26.51.5</t>
  </si>
  <si>
    <t>СГ000460</t>
  </si>
  <si>
    <t>СВ000701</t>
  </si>
  <si>
    <t>СВ000702</t>
  </si>
  <si>
    <t>СГ000466</t>
  </si>
  <si>
    <t>СА000203</t>
  </si>
  <si>
    <t>СА000201</t>
  </si>
  <si>
    <t>СА000185</t>
  </si>
  <si>
    <t>СВ000437</t>
  </si>
  <si>
    <t>не гостируется, ТЗ</t>
  </si>
  <si>
    <t>ГОСТ 51853-2001, ТЗ</t>
  </si>
  <si>
    <t>ГОСТ 13320-81, ТЗ</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</si>
</sst>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name val="Arial"/>
      <family val="2"/>
      <charset val="204"/>
    </font>
    <font>
      <sz val="8"/>
      <color rgb="FF000000"/>
      <name val="Arial"/>
      <family val="2"/>
      <charset val="204"/>
    </font>
    <font>
      <sz val="10"/>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5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3" fontId="5" fillId="0" borderId="1" xfId="0" applyNumberFormat="1" applyFont="1" applyFill="1" applyBorder="1" applyAlignment="1" applyProtection="1">
      <alignment horizontal="center" vertical="center" wrapText="1"/>
    </xf>
    <xf numFmtId="4" fontId="6"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wrapText="1"/>
    </xf>
    <xf numFmtId="0" fontId="1" fillId="0" borderId="1" xfId="3" applyFont="1" applyFill="1" applyBorder="1" applyAlignment="1">
      <alignment horizontal="center" vertical="center" wrapText="1"/>
    </xf>
    <xf numFmtId="0" fontId="1" fillId="0" borderId="1" xfId="3" applyFont="1" applyBorder="1" applyAlignment="1">
      <alignment horizontal="center" vertical="center"/>
    </xf>
    <xf numFmtId="4" fontId="6" fillId="3" borderId="1" xfId="2" applyNumberFormat="1" applyFont="1" applyFill="1" applyBorder="1" applyAlignment="1">
      <alignment horizontal="center" vertical="center" wrapText="1"/>
    </xf>
    <xf numFmtId="49" fontId="11" fillId="0" borderId="1" xfId="0" applyNumberFormat="1" applyFont="1" applyBorder="1" applyAlignment="1">
      <alignment vertical="center" wrapText="1"/>
    </xf>
    <xf numFmtId="0" fontId="12" fillId="0" borderId="1" xfId="0" applyFont="1" applyFill="1" applyBorder="1" applyAlignment="1">
      <alignment vertical="center" wrapText="1"/>
    </xf>
    <xf numFmtId="0" fontId="12" fillId="0" borderId="1" xfId="0" applyFont="1" applyBorder="1" applyAlignment="1">
      <alignment vertical="center" wrapText="1"/>
    </xf>
    <xf numFmtId="0" fontId="11" fillId="0" borderId="1" xfId="3" applyFont="1" applyBorder="1" applyAlignment="1">
      <alignment vertical="center" wrapText="1"/>
    </xf>
    <xf numFmtId="0" fontId="11" fillId="0" borderId="1" xfId="3" applyFont="1" applyFill="1" applyBorder="1" applyAlignment="1">
      <alignment vertical="center"/>
    </xf>
    <xf numFmtId="49" fontId="11" fillId="0" borderId="1" xfId="0" applyNumberFormat="1" applyFont="1" applyFill="1" applyBorder="1" applyAlignment="1">
      <alignment vertical="center" wrapText="1"/>
    </xf>
    <xf numFmtId="0" fontId="11" fillId="0" borderId="1" xfId="0" applyFont="1" applyFill="1" applyBorder="1" applyAlignment="1">
      <alignment vertical="center"/>
    </xf>
    <xf numFmtId="0" fontId="8" fillId="0" borderId="1" xfId="3" applyFont="1" applyBorder="1" applyAlignment="1">
      <alignment vertical="center" wrapText="1"/>
    </xf>
    <xf numFmtId="0" fontId="11" fillId="0" borderId="1" xfId="3" applyFont="1" applyFill="1" applyBorder="1" applyAlignment="1">
      <alignment vertical="center" wrapText="1"/>
    </xf>
    <xf numFmtId="0" fontId="13" fillId="0" borderId="1" xfId="0" applyNumberFormat="1" applyFont="1" applyBorder="1" applyAlignment="1">
      <alignment horizontal="center" vertical="center"/>
    </xf>
    <xf numFmtId="0" fontId="6" fillId="0" borderId="1" xfId="3" applyNumberFormat="1" applyFont="1" applyFill="1" applyBorder="1" applyAlignment="1">
      <alignment horizontal="center" vertical="center" wrapText="1"/>
    </xf>
    <xf numFmtId="0" fontId="6" fillId="0" borderId="1" xfId="3" applyNumberFormat="1" applyFont="1" applyBorder="1" applyAlignment="1">
      <alignment horizontal="center" vertical="center" wrapText="1"/>
    </xf>
    <xf numFmtId="0" fontId="6" fillId="0" borderId="1" xfId="3" applyNumberFormat="1" applyFont="1" applyFill="1" applyBorder="1" applyAlignment="1">
      <alignment horizontal="center" vertical="center"/>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2"/>
  <sheetViews>
    <sheetView tabSelected="1" view="pageBreakPreview" zoomScale="80" zoomScaleNormal="86" zoomScaleSheetLayoutView="80" workbookViewId="0">
      <selection activeCell="K12" sqref="K12"/>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30.2851562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10.85546875" hidden="1" customWidth="1"/>
    <col min="18" max="18" width="8.28515625" hidden="1" customWidth="1"/>
    <col min="19" max="19" width="12.28515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43" t="s">
        <v>46</v>
      </c>
      <c r="F3" s="43"/>
      <c r="G3" s="43"/>
      <c r="H3" s="43"/>
      <c r="I3" s="43"/>
      <c r="J3" s="43"/>
      <c r="K3" s="43"/>
      <c r="L3" s="43"/>
      <c r="M3" s="4"/>
      <c r="N3" s="4"/>
      <c r="O3" s="4"/>
      <c r="P3" s="4"/>
      <c r="Q3" s="4"/>
      <c r="R3" s="4"/>
      <c r="S3" s="4"/>
      <c r="T3" s="4"/>
      <c r="U3" s="4"/>
      <c r="V3" s="4"/>
      <c r="W3" s="4"/>
      <c r="X3" s="4"/>
      <c r="Y3" s="4"/>
      <c r="Z3" s="4"/>
    </row>
    <row r="4" spans="1:26" s="5" customFormat="1" ht="39.75" customHeight="1">
      <c r="F4" s="7"/>
      <c r="G4" s="7"/>
      <c r="H4" s="7"/>
      <c r="I4" s="7"/>
      <c r="J4" s="7"/>
      <c r="K4" s="7"/>
      <c r="M4" s="47" t="s">
        <v>8</v>
      </c>
      <c r="N4" s="47"/>
      <c r="O4" s="47"/>
      <c r="P4" s="47"/>
      <c r="Q4" s="47"/>
      <c r="R4" s="47"/>
      <c r="S4" s="47"/>
      <c r="T4" s="47"/>
      <c r="U4" s="47"/>
      <c r="V4" s="47"/>
      <c r="W4" s="47"/>
      <c r="X4" s="50" t="s">
        <v>36</v>
      </c>
      <c r="Y4" s="50" t="s">
        <v>35</v>
      </c>
      <c r="Z4" s="44" t="s">
        <v>20</v>
      </c>
    </row>
    <row r="5" spans="1:26" s="5" customFormat="1" ht="96.75" customHeight="1">
      <c r="A5" s="8" t="s">
        <v>24</v>
      </c>
      <c r="B5" s="8" t="s">
        <v>25</v>
      </c>
      <c r="C5" s="25" t="s">
        <v>45</v>
      </c>
      <c r="D5" s="15" t="s">
        <v>34</v>
      </c>
      <c r="E5" s="15" t="s">
        <v>5</v>
      </c>
      <c r="F5" s="15" t="s">
        <v>1</v>
      </c>
      <c r="G5" s="15" t="s">
        <v>0</v>
      </c>
      <c r="H5" s="15" t="s">
        <v>6</v>
      </c>
      <c r="I5" s="15" t="s">
        <v>3</v>
      </c>
      <c r="J5" s="15" t="s">
        <v>7</v>
      </c>
      <c r="K5" s="15" t="s">
        <v>4</v>
      </c>
      <c r="L5" s="15" t="s">
        <v>2</v>
      </c>
      <c r="M5" s="8" t="s">
        <v>9</v>
      </c>
      <c r="N5" s="8" t="s">
        <v>10</v>
      </c>
      <c r="O5" s="8" t="s">
        <v>11</v>
      </c>
      <c r="P5" s="12" t="s">
        <v>12</v>
      </c>
      <c r="Q5" s="8" t="s">
        <v>13</v>
      </c>
      <c r="R5" s="8" t="s">
        <v>13</v>
      </c>
      <c r="S5" s="8" t="s">
        <v>14</v>
      </c>
      <c r="T5" s="8" t="s">
        <v>15</v>
      </c>
      <c r="U5" s="8" t="s">
        <v>16</v>
      </c>
      <c r="V5" s="8" t="s">
        <v>17</v>
      </c>
      <c r="W5" s="9" t="s">
        <v>18</v>
      </c>
      <c r="X5" s="51"/>
      <c r="Y5" s="51"/>
      <c r="Z5" s="45"/>
    </row>
    <row r="6" spans="1:26" s="5" customFormat="1" ht="53.25" customHeight="1">
      <c r="A6" s="13">
        <v>1</v>
      </c>
      <c r="B6" s="17">
        <v>1</v>
      </c>
      <c r="C6" s="30" t="s">
        <v>56</v>
      </c>
      <c r="D6" s="31" t="s">
        <v>57</v>
      </c>
      <c r="E6" s="36" t="s">
        <v>66</v>
      </c>
      <c r="F6" s="26" t="s">
        <v>47</v>
      </c>
      <c r="G6" s="27" t="s">
        <v>74</v>
      </c>
      <c r="H6" s="28" t="s">
        <v>38</v>
      </c>
      <c r="I6" s="16" t="s">
        <v>42</v>
      </c>
      <c r="J6" s="16" t="s">
        <v>42</v>
      </c>
      <c r="K6" s="16" t="s">
        <v>43</v>
      </c>
      <c r="L6" s="39">
        <v>1</v>
      </c>
      <c r="M6" s="21"/>
      <c r="N6" s="21"/>
      <c r="O6" s="21"/>
      <c r="P6" s="22"/>
      <c r="Q6" s="39"/>
      <c r="R6" s="18"/>
      <c r="S6" s="39">
        <v>1</v>
      </c>
      <c r="T6" s="18"/>
      <c r="U6" s="18"/>
      <c r="V6" s="18"/>
      <c r="W6" s="19"/>
      <c r="X6" s="29">
        <v>922.66666666666663</v>
      </c>
      <c r="Y6" s="24">
        <f>X6*L6</f>
        <v>922.66666666666663</v>
      </c>
      <c r="Z6" s="20"/>
    </row>
    <row r="7" spans="1:26" s="5" customFormat="1" ht="53.25" customHeight="1">
      <c r="A7" s="13">
        <v>1</v>
      </c>
      <c r="B7" s="17">
        <v>1</v>
      </c>
      <c r="C7" s="30" t="s">
        <v>58</v>
      </c>
      <c r="D7" s="32" t="s">
        <v>57</v>
      </c>
      <c r="E7" s="31" t="s">
        <v>67</v>
      </c>
      <c r="F7" s="26" t="s">
        <v>48</v>
      </c>
      <c r="G7" s="27" t="s">
        <v>44</v>
      </c>
      <c r="H7" s="28" t="s">
        <v>38</v>
      </c>
      <c r="I7" s="16" t="s">
        <v>42</v>
      </c>
      <c r="J7" s="16" t="s">
        <v>42</v>
      </c>
      <c r="K7" s="16" t="s">
        <v>43</v>
      </c>
      <c r="L7" s="40">
        <v>1</v>
      </c>
      <c r="M7" s="21"/>
      <c r="N7" s="21"/>
      <c r="O7" s="21"/>
      <c r="P7" s="22"/>
      <c r="Q7" s="40"/>
      <c r="R7" s="18"/>
      <c r="S7" s="40">
        <v>1</v>
      </c>
      <c r="T7" s="18"/>
      <c r="U7" s="18"/>
      <c r="V7" s="18"/>
      <c r="W7" s="19"/>
      <c r="X7" s="29">
        <v>1202.7766666666666</v>
      </c>
      <c r="Y7" s="24">
        <f t="shared" ref="Y7:Y13" si="0">X7*L7</f>
        <v>1202.7766666666666</v>
      </c>
      <c r="Z7" s="20"/>
    </row>
    <row r="8" spans="1:26" s="5" customFormat="1" ht="53.25" customHeight="1">
      <c r="A8" s="13">
        <v>1</v>
      </c>
      <c r="B8" s="17">
        <v>1</v>
      </c>
      <c r="C8" s="33" t="s">
        <v>59</v>
      </c>
      <c r="D8" s="33" t="s">
        <v>60</v>
      </c>
      <c r="E8" s="38" t="s">
        <v>68</v>
      </c>
      <c r="F8" s="26" t="s">
        <v>49</v>
      </c>
      <c r="G8" s="27" t="s">
        <v>44</v>
      </c>
      <c r="H8" s="28" t="s">
        <v>38</v>
      </c>
      <c r="I8" s="16" t="s">
        <v>42</v>
      </c>
      <c r="J8" s="16" t="s">
        <v>42</v>
      </c>
      <c r="K8" s="16" t="s">
        <v>43</v>
      </c>
      <c r="L8" s="41">
        <v>1</v>
      </c>
      <c r="M8" s="21"/>
      <c r="N8" s="21"/>
      <c r="O8" s="21"/>
      <c r="P8" s="22"/>
      <c r="Q8" s="41"/>
      <c r="R8" s="18"/>
      <c r="S8" s="41">
        <v>1</v>
      </c>
      <c r="T8" s="18"/>
      <c r="U8" s="18"/>
      <c r="V8" s="18"/>
      <c r="W8" s="19"/>
      <c r="X8" s="29">
        <v>2424.1666666666665</v>
      </c>
      <c r="Y8" s="24">
        <f t="shared" si="0"/>
        <v>2424.1666666666665</v>
      </c>
      <c r="Z8" s="20"/>
    </row>
    <row r="9" spans="1:26" s="5" customFormat="1" ht="53.25" customHeight="1">
      <c r="A9" s="13">
        <v>1</v>
      </c>
      <c r="B9" s="17">
        <v>1</v>
      </c>
      <c r="C9" s="34" t="s">
        <v>61</v>
      </c>
      <c r="D9" s="34" t="s">
        <v>62</v>
      </c>
      <c r="E9" s="34" t="s">
        <v>69</v>
      </c>
      <c r="F9" s="26" t="s">
        <v>50</v>
      </c>
      <c r="G9" s="27" t="s">
        <v>75</v>
      </c>
      <c r="H9" s="28" t="s">
        <v>38</v>
      </c>
      <c r="I9" s="16" t="s">
        <v>42</v>
      </c>
      <c r="J9" s="16" t="s">
        <v>42</v>
      </c>
      <c r="K9" s="16" t="s">
        <v>43</v>
      </c>
      <c r="L9" s="42">
        <v>60</v>
      </c>
      <c r="M9" s="21"/>
      <c r="N9" s="21"/>
      <c r="O9" s="21"/>
      <c r="P9" s="22"/>
      <c r="Q9" s="42"/>
      <c r="R9" s="18"/>
      <c r="S9" s="42">
        <v>60</v>
      </c>
      <c r="T9" s="18"/>
      <c r="U9" s="18"/>
      <c r="V9" s="18"/>
      <c r="W9" s="19"/>
      <c r="X9" s="29">
        <v>19.400000000000002</v>
      </c>
      <c r="Y9" s="24">
        <f t="shared" si="0"/>
        <v>1164.0000000000002</v>
      </c>
      <c r="Z9" s="20"/>
    </row>
    <row r="10" spans="1:26" s="5" customFormat="1" ht="53.25" customHeight="1">
      <c r="A10" s="13">
        <v>1</v>
      </c>
      <c r="B10" s="17">
        <v>1</v>
      </c>
      <c r="C10" s="35" t="s">
        <v>63</v>
      </c>
      <c r="D10" s="36" t="s">
        <v>57</v>
      </c>
      <c r="E10" s="36" t="s">
        <v>70</v>
      </c>
      <c r="F10" s="26" t="s">
        <v>51</v>
      </c>
      <c r="G10" s="27" t="s">
        <v>52</v>
      </c>
      <c r="H10" s="28" t="s">
        <v>38</v>
      </c>
      <c r="I10" s="16" t="s">
        <v>42</v>
      </c>
      <c r="J10" s="16" t="s">
        <v>42</v>
      </c>
      <c r="K10" s="16" t="s">
        <v>43</v>
      </c>
      <c r="L10" s="42">
        <v>17</v>
      </c>
      <c r="M10" s="21"/>
      <c r="N10" s="21"/>
      <c r="O10" s="21"/>
      <c r="P10" s="22"/>
      <c r="Q10" s="42"/>
      <c r="R10" s="18"/>
      <c r="S10" s="42">
        <v>17</v>
      </c>
      <c r="T10" s="18"/>
      <c r="U10" s="18"/>
      <c r="V10" s="18"/>
      <c r="W10" s="19"/>
      <c r="X10" s="29">
        <v>5374.4866666666667</v>
      </c>
      <c r="Y10" s="24">
        <f t="shared" si="0"/>
        <v>91366.273333333331</v>
      </c>
      <c r="Z10" s="20"/>
    </row>
    <row r="11" spans="1:26" s="5" customFormat="1" ht="53.25" customHeight="1">
      <c r="A11" s="13">
        <v>1</v>
      </c>
      <c r="B11" s="17">
        <v>1</v>
      </c>
      <c r="C11" s="35" t="s">
        <v>63</v>
      </c>
      <c r="D11" s="36" t="s">
        <v>57</v>
      </c>
      <c r="E11" s="36" t="s">
        <v>71</v>
      </c>
      <c r="F11" s="26" t="s">
        <v>53</v>
      </c>
      <c r="G11" s="27" t="s">
        <v>52</v>
      </c>
      <c r="H11" s="28" t="s">
        <v>38</v>
      </c>
      <c r="I11" s="16" t="s">
        <v>42</v>
      </c>
      <c r="J11" s="16" t="s">
        <v>42</v>
      </c>
      <c r="K11" s="16" t="s">
        <v>43</v>
      </c>
      <c r="L11" s="42">
        <v>3</v>
      </c>
      <c r="M11" s="21"/>
      <c r="N11" s="21"/>
      <c r="O11" s="21"/>
      <c r="P11" s="22"/>
      <c r="Q11" s="42"/>
      <c r="R11" s="18"/>
      <c r="S11" s="42">
        <v>3</v>
      </c>
      <c r="T11" s="18"/>
      <c r="U11" s="18"/>
      <c r="V11" s="18"/>
      <c r="W11" s="19"/>
      <c r="X11" s="29">
        <v>5374.4866666666667</v>
      </c>
      <c r="Y11" s="24">
        <f t="shared" si="0"/>
        <v>16123.46</v>
      </c>
      <c r="Z11" s="20"/>
    </row>
    <row r="12" spans="1:26" s="5" customFormat="1" ht="53.25" customHeight="1">
      <c r="A12" s="13">
        <v>1</v>
      </c>
      <c r="B12" s="17">
        <v>1</v>
      </c>
      <c r="C12" s="35" t="s">
        <v>63</v>
      </c>
      <c r="D12" s="36" t="s">
        <v>57</v>
      </c>
      <c r="E12" s="36" t="s">
        <v>72</v>
      </c>
      <c r="F12" s="26" t="s">
        <v>54</v>
      </c>
      <c r="G12" s="27" t="s">
        <v>52</v>
      </c>
      <c r="H12" s="28" t="s">
        <v>38</v>
      </c>
      <c r="I12" s="16" t="s">
        <v>42</v>
      </c>
      <c r="J12" s="16" t="s">
        <v>42</v>
      </c>
      <c r="K12" s="16" t="s">
        <v>43</v>
      </c>
      <c r="L12" s="42">
        <v>7</v>
      </c>
      <c r="M12" s="21"/>
      <c r="N12" s="21"/>
      <c r="O12" s="21"/>
      <c r="P12" s="22"/>
      <c r="Q12" s="42"/>
      <c r="R12" s="18"/>
      <c r="S12" s="42">
        <v>7</v>
      </c>
      <c r="T12" s="18"/>
      <c r="U12" s="18"/>
      <c r="V12" s="18"/>
      <c r="W12" s="19"/>
      <c r="X12" s="29">
        <v>6891.1533333333327</v>
      </c>
      <c r="Y12" s="24">
        <f t="shared" si="0"/>
        <v>48238.073333333326</v>
      </c>
      <c r="Z12" s="20"/>
    </row>
    <row r="13" spans="1:26" s="5" customFormat="1" ht="53.25" customHeight="1">
      <c r="A13" s="13">
        <v>1</v>
      </c>
      <c r="B13" s="17">
        <v>1</v>
      </c>
      <c r="C13" s="37" t="s">
        <v>64</v>
      </c>
      <c r="D13" s="37" t="s">
        <v>65</v>
      </c>
      <c r="E13" s="37" t="s">
        <v>73</v>
      </c>
      <c r="F13" s="26" t="s">
        <v>55</v>
      </c>
      <c r="G13" s="27" t="s">
        <v>76</v>
      </c>
      <c r="H13" s="28" t="s">
        <v>38</v>
      </c>
      <c r="I13" s="16" t="s">
        <v>42</v>
      </c>
      <c r="J13" s="16" t="s">
        <v>42</v>
      </c>
      <c r="K13" s="16" t="s">
        <v>43</v>
      </c>
      <c r="L13" s="41">
        <v>3</v>
      </c>
      <c r="M13" s="21"/>
      <c r="N13" s="21"/>
      <c r="O13" s="21"/>
      <c r="P13" s="22"/>
      <c r="Q13" s="41"/>
      <c r="R13" s="18"/>
      <c r="S13" s="41">
        <v>3</v>
      </c>
      <c r="T13" s="18"/>
      <c r="U13" s="18"/>
      <c r="V13" s="18"/>
      <c r="W13" s="19"/>
      <c r="X13" s="29">
        <v>25416.166666666668</v>
      </c>
      <c r="Y13" s="24">
        <f t="shared" si="0"/>
        <v>76248.5</v>
      </c>
      <c r="Z13" s="20"/>
    </row>
    <row r="14" spans="1:26" s="5" customFormat="1" ht="20.25" customHeight="1">
      <c r="A14" s="48" t="s">
        <v>40</v>
      </c>
      <c r="B14" s="48"/>
      <c r="C14" s="48"/>
      <c r="D14" s="48"/>
      <c r="E14" s="48"/>
      <c r="F14" s="48"/>
      <c r="G14" s="48"/>
      <c r="H14" s="48"/>
      <c r="I14" s="48"/>
      <c r="J14" s="48"/>
      <c r="K14" s="48"/>
      <c r="L14" s="23">
        <f>SUM(L6:L13)</f>
        <v>93</v>
      </c>
      <c r="M14" s="10">
        <f>SUM(M6:M6)</f>
        <v>0</v>
      </c>
      <c r="N14" s="10">
        <f>SUM(N6:N6)</f>
        <v>0</v>
      </c>
      <c r="O14" s="10">
        <f>SUM(O6:O6)</f>
        <v>0</v>
      </c>
      <c r="P14" s="10">
        <f>SUM(P6:P6)</f>
        <v>0</v>
      </c>
      <c r="Q14" s="10"/>
      <c r="R14" s="10">
        <f t="shared" ref="R14:W14" si="1">SUM(R6:R6)</f>
        <v>0</v>
      </c>
      <c r="S14" s="10"/>
      <c r="T14" s="10">
        <f t="shared" si="1"/>
        <v>0</v>
      </c>
      <c r="U14" s="10">
        <f t="shared" si="1"/>
        <v>0</v>
      </c>
      <c r="V14" s="10">
        <f t="shared" si="1"/>
        <v>0</v>
      </c>
      <c r="W14" s="10">
        <f t="shared" si="1"/>
        <v>0</v>
      </c>
      <c r="X14" s="10"/>
      <c r="Y14" s="10">
        <f>SUM(Y6:Y13)</f>
        <v>237689.91666666666</v>
      </c>
      <c r="Z14" s="11"/>
    </row>
    <row r="15" spans="1:26" s="5" customFormat="1" ht="60.75" customHeight="1">
      <c r="A15" s="46" t="s">
        <v>33</v>
      </c>
      <c r="B15" s="46"/>
      <c r="C15" s="46"/>
      <c r="D15" s="49" t="s">
        <v>21</v>
      </c>
      <c r="E15" s="49"/>
      <c r="F15" s="49"/>
      <c r="G15" s="49"/>
      <c r="H15" s="49"/>
      <c r="I15" s="49"/>
      <c r="J15" s="49"/>
      <c r="K15" s="49"/>
      <c r="L15" s="49"/>
      <c r="M15" s="49"/>
      <c r="N15" s="49"/>
      <c r="O15" s="49"/>
      <c r="P15" s="49"/>
      <c r="Q15" s="49"/>
      <c r="R15" s="49"/>
      <c r="S15" s="49"/>
      <c r="T15" s="49"/>
      <c r="U15" s="49"/>
      <c r="V15" s="49"/>
      <c r="W15" s="49"/>
      <c r="X15" s="49"/>
      <c r="Y15" s="49"/>
      <c r="Z15" s="49"/>
    </row>
    <row r="16" spans="1:26" s="5" customFormat="1" ht="41.25" customHeight="1">
      <c r="A16" s="46" t="s">
        <v>27</v>
      </c>
      <c r="B16" s="46"/>
      <c r="C16" s="46"/>
      <c r="D16" s="49" t="s">
        <v>26</v>
      </c>
      <c r="E16" s="49"/>
      <c r="F16" s="49"/>
      <c r="G16" s="49"/>
      <c r="H16" s="49"/>
      <c r="I16" s="49"/>
      <c r="J16" s="49"/>
      <c r="K16" s="49"/>
      <c r="L16" s="49"/>
      <c r="M16" s="49"/>
      <c r="N16" s="49"/>
      <c r="O16" s="49"/>
      <c r="P16" s="49"/>
      <c r="Q16" s="49"/>
      <c r="R16" s="49"/>
      <c r="S16" s="49"/>
      <c r="T16" s="49"/>
      <c r="U16" s="49"/>
      <c r="V16" s="49"/>
      <c r="W16" s="49"/>
      <c r="X16" s="49"/>
      <c r="Y16" s="49"/>
      <c r="Z16" s="49"/>
    </row>
    <row r="17" spans="1:26" s="5" customFormat="1" ht="54" customHeight="1">
      <c r="A17" s="46" t="s">
        <v>29</v>
      </c>
      <c r="B17" s="46"/>
      <c r="C17" s="46"/>
      <c r="D17" s="49" t="s">
        <v>28</v>
      </c>
      <c r="E17" s="49"/>
      <c r="F17" s="49"/>
      <c r="G17" s="49"/>
      <c r="H17" s="49"/>
      <c r="I17" s="49"/>
      <c r="J17" s="49"/>
      <c r="K17" s="49"/>
      <c r="L17" s="49"/>
      <c r="M17" s="49"/>
      <c r="N17" s="49"/>
      <c r="O17" s="49"/>
      <c r="P17" s="49"/>
      <c r="Q17" s="49"/>
      <c r="R17" s="49"/>
      <c r="S17" s="49"/>
      <c r="T17" s="49"/>
      <c r="U17" s="49"/>
      <c r="V17" s="49"/>
      <c r="W17" s="49"/>
      <c r="X17" s="49"/>
      <c r="Y17" s="49"/>
      <c r="Z17" s="49"/>
    </row>
    <row r="18" spans="1:26" s="5" customFormat="1" ht="47.25" customHeight="1">
      <c r="A18" s="46" t="s">
        <v>30</v>
      </c>
      <c r="B18" s="46"/>
      <c r="C18" s="46"/>
      <c r="D18" s="49" t="s">
        <v>39</v>
      </c>
      <c r="E18" s="49"/>
      <c r="F18" s="49"/>
      <c r="G18" s="49"/>
      <c r="H18" s="49"/>
      <c r="I18" s="49"/>
      <c r="J18" s="49"/>
      <c r="K18" s="49"/>
      <c r="L18" s="49"/>
      <c r="M18" s="49"/>
      <c r="N18" s="49"/>
      <c r="O18" s="49"/>
      <c r="P18" s="49"/>
      <c r="Q18" s="49"/>
      <c r="R18" s="49"/>
      <c r="S18" s="49"/>
      <c r="T18" s="49"/>
      <c r="U18" s="49"/>
      <c r="V18" s="49"/>
      <c r="W18" s="49"/>
      <c r="X18" s="49"/>
      <c r="Y18" s="49"/>
      <c r="Z18" s="49"/>
    </row>
    <row r="19" spans="1:26" s="5" customFormat="1" ht="227.25" customHeight="1">
      <c r="A19" s="52" t="s">
        <v>31</v>
      </c>
      <c r="B19" s="52"/>
      <c r="C19" s="52"/>
      <c r="D19" s="53" t="s">
        <v>37</v>
      </c>
      <c r="E19" s="53"/>
      <c r="F19" s="53"/>
      <c r="G19" s="53"/>
      <c r="H19" s="53"/>
      <c r="I19" s="53"/>
      <c r="J19" s="53"/>
      <c r="K19" s="53"/>
      <c r="L19" s="53"/>
      <c r="M19" s="53"/>
      <c r="N19" s="53"/>
      <c r="O19" s="53"/>
      <c r="P19" s="53"/>
      <c r="Q19" s="53"/>
      <c r="R19" s="53"/>
      <c r="S19" s="53"/>
      <c r="T19" s="53"/>
      <c r="U19" s="53"/>
      <c r="V19" s="53"/>
      <c r="W19" s="53"/>
      <c r="X19" s="53"/>
      <c r="Y19" s="53"/>
      <c r="Z19" s="53"/>
    </row>
    <row r="20" spans="1:26" s="5" customFormat="1" ht="108.75" customHeight="1">
      <c r="A20" s="52" t="s">
        <v>32</v>
      </c>
      <c r="B20" s="52"/>
      <c r="C20" s="52"/>
      <c r="D20" s="53" t="s">
        <v>41</v>
      </c>
      <c r="E20" s="53"/>
      <c r="F20" s="53"/>
      <c r="G20" s="53"/>
      <c r="H20" s="53"/>
      <c r="I20" s="53"/>
      <c r="J20" s="53"/>
      <c r="K20" s="53"/>
      <c r="L20" s="53"/>
      <c r="M20" s="53"/>
      <c r="N20" s="53"/>
      <c r="O20" s="53"/>
      <c r="P20" s="53"/>
      <c r="Q20" s="53"/>
      <c r="R20" s="53"/>
      <c r="S20" s="53"/>
      <c r="T20" s="53"/>
      <c r="U20" s="53"/>
      <c r="V20" s="53"/>
      <c r="W20" s="53"/>
      <c r="X20" s="53"/>
      <c r="Y20" s="53"/>
      <c r="Z20" s="53"/>
    </row>
    <row r="21" spans="1:26" ht="15">
      <c r="C21" s="2"/>
      <c r="D21" s="2"/>
      <c r="E21" s="2"/>
      <c r="F21" s="3"/>
      <c r="G21" s="3"/>
      <c r="H21" s="3"/>
      <c r="I21" s="3"/>
    </row>
    <row r="22" spans="1:26" ht="15">
      <c r="C22" s="2"/>
      <c r="D22" s="2"/>
      <c r="E22" s="2"/>
      <c r="F22" s="3"/>
      <c r="G22" s="3"/>
      <c r="H22" s="3"/>
      <c r="I22" s="3"/>
    </row>
  </sheetData>
  <mergeCells count="18">
    <mergeCell ref="A20:C20"/>
    <mergeCell ref="D20:Z20"/>
    <mergeCell ref="A18:C18"/>
    <mergeCell ref="A16:C16"/>
    <mergeCell ref="A19:C19"/>
    <mergeCell ref="D19:Z19"/>
    <mergeCell ref="D16:Z16"/>
    <mergeCell ref="D17:Z17"/>
    <mergeCell ref="D18:Z18"/>
    <mergeCell ref="E3:L3"/>
    <mergeCell ref="Z4:Z5"/>
    <mergeCell ref="A15:C15"/>
    <mergeCell ref="A17:C17"/>
    <mergeCell ref="M4:W4"/>
    <mergeCell ref="A14:K14"/>
    <mergeCell ref="D15:Z15"/>
    <mergeCell ref="X4:X5"/>
    <mergeCell ref="Y4:Y5"/>
  </mergeCells>
  <conditionalFormatting sqref="C6:D13">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2019-06-19T09:30:07Z</dcterms:modified>
</cp:coreProperties>
</file>